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yraVela\Documents\CLAUDIA\2022\CUENTA PUBLICA\CUENTA PUBLICA 2o TRIMESTRE\2DO TRIMESTRE 2022\III. INFORMACIÓN PROGRAMATICA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1" l="1"/>
  <c r="F13" i="1"/>
  <c r="F12" i="1"/>
  <c r="F11" i="1"/>
  <c r="F9" i="1" l="1"/>
</calcChain>
</file>

<file path=xl/sharedStrings.xml><?xml version="1.0" encoding="utf-8"?>
<sst xmlns="http://schemas.openxmlformats.org/spreadsheetml/2006/main" count="22" uniqueCount="20">
  <si>
    <t>Entidad de Auditoría Superior del Estado de Durango</t>
  </si>
  <si>
    <t xml:space="preserve">Proyectos de Inversión en Bienes Muebles e Inmuebles </t>
  </si>
  <si>
    <t>(Pesos)</t>
  </si>
  <si>
    <t>CLASIFICADOR POR OBJETO DEL GASTO</t>
  </si>
  <si>
    <t>CANTIDAD</t>
  </si>
  <si>
    <t>CONCEPTO</t>
  </si>
  <si>
    <t>DESCRIPCIÓN</t>
  </si>
  <si>
    <t>VALOR UNITARIO</t>
  </si>
  <si>
    <t>MONTO</t>
  </si>
  <si>
    <t>5000 BIENES MUEBLES, INMUEBLES E INTANGIBLES</t>
  </si>
  <si>
    <t>5100 MOBILIARIO Y EQUIPO DE ADMINISTRACION</t>
  </si>
  <si>
    <t>Cuenta Pública Estatal 2022</t>
  </si>
  <si>
    <t>Del 01 de abril al 30 de junio 2022</t>
  </si>
  <si>
    <t>CAJA FUERTE UG-82</t>
  </si>
  <si>
    <t>519 Otros mobiliarios y equipos de administración</t>
  </si>
  <si>
    <t>LAPTOP HP 250 G8 15.6"</t>
  </si>
  <si>
    <t>515 Equipo de cómputo y de tecnologia de la información</t>
  </si>
  <si>
    <t>LAPTOP DELL LATITUDE 3520 15.6"</t>
  </si>
  <si>
    <t>Para departamento de Administración y Finanzas</t>
  </si>
  <si>
    <t>Para departamento de Fiscalización a Organismos Especiales y departamento de Fiscalización a Organismos Descentralizados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</si>
</sst>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7" xfId="0" applyFont="1" applyFill="1" applyBorder="1" applyAlignment="1">
      <alignment vertical="center"/>
    </xf>
    <xf numFmtId="3" fontId="4" fillId="3" borderId="8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4" fontId="4" fillId="3" borderId="8" xfId="0" applyNumberFormat="1" applyFont="1" applyFill="1" applyBorder="1" applyAlignment="1">
      <alignment vertical="center"/>
    </xf>
    <xf numFmtId="4" fontId="4" fillId="3" borderId="9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4" borderId="10" xfId="0" applyFont="1" applyFill="1" applyBorder="1" applyAlignment="1">
      <alignment vertical="center"/>
    </xf>
    <xf numFmtId="3" fontId="6" fillId="4" borderId="11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vertical="center" wrapText="1"/>
    </xf>
    <xf numFmtId="4" fontId="6" fillId="4" borderId="11" xfId="0" applyNumberFormat="1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vertical="center"/>
    </xf>
    <xf numFmtId="0" fontId="7" fillId="0" borderId="13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center" vertical="center"/>
    </xf>
    <xf numFmtId="49" fontId="8" fillId="5" borderId="14" xfId="0" applyNumberFormat="1" applyFont="1" applyFill="1" applyBorder="1" applyAlignment="1">
      <alignment horizontal="left" vertical="top"/>
    </xf>
    <xf numFmtId="0" fontId="7" fillId="0" borderId="14" xfId="0" applyFont="1" applyBorder="1" applyAlignment="1">
      <alignment vertical="center" wrapText="1"/>
    </xf>
    <xf numFmtId="4" fontId="7" fillId="0" borderId="14" xfId="0" applyNumberFormat="1" applyFont="1" applyBorder="1" applyAlignment="1">
      <alignment vertical="center"/>
    </xf>
    <xf numFmtId="4" fontId="7" fillId="0" borderId="15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E15" sqref="E15"/>
    </sheetView>
  </sheetViews>
  <sheetFormatPr baseColWidth="10" defaultColWidth="9.140625" defaultRowHeight="15" x14ac:dyDescent="0.25"/>
  <cols>
    <col min="1" max="1" width="43.5703125" style="1" customWidth="1"/>
    <col min="2" max="2" width="12.7109375" style="2" customWidth="1"/>
    <col min="3" max="3" width="33.140625" style="3" bestFit="1" customWidth="1"/>
    <col min="4" max="4" width="36.85546875" style="4" customWidth="1"/>
    <col min="5" max="5" width="13" style="1" bestFit="1" customWidth="1"/>
    <col min="6" max="6" width="14.5703125" style="1" bestFit="1" customWidth="1"/>
    <col min="7" max="16384" width="9.140625" style="1"/>
  </cols>
  <sheetData>
    <row r="1" spans="1:6" x14ac:dyDescent="0.2">
      <c r="A1" s="29" t="s">
        <v>11</v>
      </c>
      <c r="B1" s="30"/>
      <c r="C1" s="30"/>
      <c r="D1" s="30"/>
      <c r="E1" s="30"/>
      <c r="F1" s="30"/>
    </row>
    <row r="2" spans="1:6" x14ac:dyDescent="0.2">
      <c r="A2" s="29" t="s">
        <v>0</v>
      </c>
      <c r="B2" s="30"/>
      <c r="C2" s="30"/>
      <c r="D2" s="30"/>
      <c r="E2" s="30"/>
      <c r="F2" s="30"/>
    </row>
    <row r="3" spans="1:6" x14ac:dyDescent="0.2">
      <c r="A3" s="29" t="s">
        <v>1</v>
      </c>
      <c r="B3" s="30"/>
      <c r="C3" s="30"/>
      <c r="D3" s="30"/>
      <c r="E3" s="30"/>
      <c r="F3" s="30"/>
    </row>
    <row r="4" spans="1:6" x14ac:dyDescent="0.2">
      <c r="A4" s="29" t="s">
        <v>12</v>
      </c>
      <c r="B4" s="30"/>
      <c r="C4" s="30"/>
      <c r="D4" s="30"/>
      <c r="E4" s="30"/>
      <c r="F4" s="30"/>
    </row>
    <row r="5" spans="1:6" x14ac:dyDescent="0.2">
      <c r="A5" s="31" t="s">
        <v>2</v>
      </c>
      <c r="B5" s="32"/>
      <c r="C5" s="32"/>
      <c r="D5" s="32"/>
      <c r="E5" s="32"/>
      <c r="F5" s="32"/>
    </row>
    <row r="7" spans="1:6" ht="7.5" customHeight="1" thickBot="1" x14ac:dyDescent="0.3"/>
    <row r="8" spans="1:6" s="9" customFormat="1" ht="31.5" x14ac:dyDescent="0.25">
      <c r="A8" s="5" t="s">
        <v>3</v>
      </c>
      <c r="B8" s="6" t="s">
        <v>4</v>
      </c>
      <c r="C8" s="7" t="s">
        <v>5</v>
      </c>
      <c r="D8" s="7" t="s">
        <v>6</v>
      </c>
      <c r="E8" s="7" t="s">
        <v>7</v>
      </c>
      <c r="F8" s="8" t="s">
        <v>8</v>
      </c>
    </row>
    <row r="9" spans="1:6" s="16" customFormat="1" ht="15.75" x14ac:dyDescent="0.25">
      <c r="A9" s="10" t="s">
        <v>9</v>
      </c>
      <c r="B9" s="11"/>
      <c r="C9" s="12"/>
      <c r="D9" s="13"/>
      <c r="E9" s="14"/>
      <c r="F9" s="15">
        <f>+F10</f>
        <v>127146.44</v>
      </c>
    </row>
    <row r="10" spans="1:6" s="2" customFormat="1" ht="15.75" thickBot="1" x14ac:dyDescent="0.3">
      <c r="A10" s="17" t="s">
        <v>10</v>
      </c>
      <c r="B10" s="18"/>
      <c r="C10" s="19"/>
      <c r="D10" s="20"/>
      <c r="E10" s="21"/>
      <c r="F10" s="22">
        <f>SUM(F11:F13)</f>
        <v>127146.44</v>
      </c>
    </row>
    <row r="11" spans="1:6" ht="29.25" thickBot="1" x14ac:dyDescent="0.3">
      <c r="A11" s="23" t="s">
        <v>14</v>
      </c>
      <c r="B11" s="24">
        <v>1</v>
      </c>
      <c r="C11" s="25" t="s">
        <v>13</v>
      </c>
      <c r="D11" s="26" t="s">
        <v>18</v>
      </c>
      <c r="E11" s="27">
        <v>21661.84</v>
      </c>
      <c r="F11" s="28">
        <f>B11*E11</f>
        <v>21661.84</v>
      </c>
    </row>
    <row r="12" spans="1:6" ht="57.75" thickBot="1" x14ac:dyDescent="0.3">
      <c r="A12" s="23" t="s">
        <v>16</v>
      </c>
      <c r="B12" s="24">
        <v>3</v>
      </c>
      <c r="C12" s="25" t="s">
        <v>15</v>
      </c>
      <c r="D12" s="26" t="s">
        <v>19</v>
      </c>
      <c r="E12" s="27">
        <v>22618.84</v>
      </c>
      <c r="F12" s="28">
        <f>B12*E12</f>
        <v>67856.52</v>
      </c>
    </row>
    <row r="13" spans="1:6" ht="57.75" thickBot="1" x14ac:dyDescent="0.3">
      <c r="A13" s="23" t="s">
        <v>16</v>
      </c>
      <c r="B13" s="24">
        <v>2</v>
      </c>
      <c r="C13" s="25" t="s">
        <v>17</v>
      </c>
      <c r="D13" s="26" t="s">
        <v>19</v>
      </c>
      <c r="E13" s="27">
        <v>18814.04</v>
      </c>
      <c r="F13" s="28">
        <f>B13*E13</f>
        <v>37628.080000000002</v>
      </c>
    </row>
  </sheetData>
  <mergeCells count="5"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Mayra Nayelit Vela Lavalle</cp:lastModifiedBy>
  <cp:lastPrinted>2022-08-03T18:45:30Z</cp:lastPrinted>
  <dcterms:created xsi:type="dcterms:W3CDTF">2020-04-27T15:45:41Z</dcterms:created>
  <dcterms:modified xsi:type="dcterms:W3CDTF">2022-08-03T19:45:36Z</dcterms:modified>
</cp:coreProperties>
</file>